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"/>
    </mc:Choice>
  </mc:AlternateContent>
  <bookViews>
    <workbookView xWindow="0" yWindow="0" windowWidth="28800" windowHeight="11175"/>
  </bookViews>
  <sheets>
    <sheet name="ANNEXE A1_LOT 1 POSTES 1_2_3 " sheetId="4" r:id="rId1"/>
  </sheets>
  <definedNames>
    <definedName name="_xlnm._FilterDatabase" localSheetId="0" hidden="1">'ANNEXE A1_LOT 1 POSTES 1_2_3 '!$A$3:$H$3</definedName>
  </definedNames>
  <calcPr calcId="162913"/>
</workbook>
</file>

<file path=xl/calcChain.xml><?xml version="1.0" encoding="utf-8"?>
<calcChain xmlns="http://schemas.openxmlformats.org/spreadsheetml/2006/main">
  <c r="G61" i="4" l="1"/>
  <c r="F61" i="4"/>
  <c r="G50" i="4" l="1"/>
  <c r="F50" i="4"/>
  <c r="E50" i="4"/>
  <c r="E61" i="4" s="1"/>
  <c r="D50" i="4"/>
  <c r="D61" i="4" s="1"/>
  <c r="C44" i="4" l="1"/>
  <c r="C31" i="4"/>
  <c r="C49" i="4" l="1"/>
  <c r="C48" i="4"/>
  <c r="C47" i="4"/>
  <c r="C46" i="4"/>
  <c r="C45" i="4"/>
  <c r="C43" i="4"/>
  <c r="C42" i="4"/>
  <c r="C41" i="4"/>
  <c r="C40" i="4"/>
  <c r="C39" i="4"/>
  <c r="C38" i="4"/>
  <c r="C37" i="4"/>
  <c r="C36" i="4"/>
  <c r="C35" i="4"/>
  <c r="C34" i="4"/>
  <c r="C33" i="4"/>
  <c r="C32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50" i="4" l="1"/>
  <c r="C61" i="4" s="1"/>
  <c r="G60" i="4"/>
  <c r="E60" i="4"/>
  <c r="F60" i="4" s="1"/>
  <c r="D60" i="4"/>
  <c r="C59" i="4"/>
  <c r="C60" i="4" s="1"/>
  <c r="G56" i="4"/>
  <c r="F56" i="4"/>
  <c r="E56" i="4"/>
  <c r="D56" i="4"/>
  <c r="C55" i="4"/>
  <c r="C54" i="4"/>
  <c r="C53" i="4"/>
  <c r="C56" i="4" s="1"/>
</calcChain>
</file>

<file path=xl/sharedStrings.xml><?xml version="1.0" encoding="utf-8"?>
<sst xmlns="http://schemas.openxmlformats.org/spreadsheetml/2006/main" count="118" uniqueCount="70">
  <si>
    <t>Nettoyage périodique des locaux et de la vitrerie des bâtiments d’hébergement et hôtellerie du cercle mess de l’EPA de Toulon.</t>
  </si>
  <si>
    <t>Nettoyage périodique des locaux et de la vitrerie, prestations d’hôtellerie et prestations plonge au profit du cercle mess de l’EPA de Toulon.</t>
  </si>
  <si>
    <t xml:space="preserve">SURFACE TOTALE </t>
  </si>
  <si>
    <t>SURFACE SOL</t>
  </si>
  <si>
    <t>SURFACE VITREE</t>
  </si>
  <si>
    <t>TOTAL POSTE 1</t>
  </si>
  <si>
    <t>TOTAL POSTE 2</t>
  </si>
  <si>
    <t>TOTAL POSTE 3</t>
  </si>
  <si>
    <t>TOTAL LOT 1  POSTE 1 A 3</t>
  </si>
  <si>
    <t>Compagnie des Marins Pompiers de Toulon</t>
  </si>
  <si>
    <t xml:space="preserve">Groupement de Gendarmerie Maritime de la Méditerranée à Toulon
</t>
  </si>
  <si>
    <t>SURFACE VITREE en prestation supplémentaire (à la demande)</t>
  </si>
  <si>
    <t>Poste 3 - (soutien sur fonds propres EPA BdD Toulon)</t>
  </si>
  <si>
    <t>Poste 2 - (soutien sur fonds propres EPA Cercle de la Grande rade de Toulon)</t>
  </si>
  <si>
    <t>Poste 1 - (crédit budgétaire)</t>
  </si>
  <si>
    <t>Nombre de personnes</t>
  </si>
  <si>
    <t>CT</t>
  </si>
  <si>
    <t>Numérotations des unités</t>
  </si>
  <si>
    <t>situation géographique</t>
  </si>
  <si>
    <t>Base Navale/CECMED DRIM/DMD 83</t>
  </si>
  <si>
    <t>DCS/DCP HABILLEMENT</t>
  </si>
  <si>
    <t>service des coopératives</t>
  </si>
  <si>
    <t>ITA</t>
  </si>
  <si>
    <t>DSSF TOULON</t>
  </si>
  <si>
    <t>BASE NAVALE ABRI DE BUS</t>
  </si>
  <si>
    <t>DIRISI</t>
  </si>
  <si>
    <t>DCS/DCP Habillement, PFC et GSCTOULON POLE TOULON</t>
  </si>
  <si>
    <t>DCS</t>
  </si>
  <si>
    <t>ESNA</t>
  </si>
  <si>
    <t>DSLM</t>
  </si>
  <si>
    <t>SLMT</t>
  </si>
  <si>
    <t>CEPHISMER</t>
  </si>
  <si>
    <t>SLPA TOULON</t>
  </si>
  <si>
    <t>GPD</t>
  </si>
  <si>
    <t>DEMA</t>
  </si>
  <si>
    <t>CMA</t>
  </si>
  <si>
    <t>BASE NAVALE DIVERS BATIMENTS</t>
  </si>
  <si>
    <t>GSC DIVERS BATIMENTS</t>
  </si>
  <si>
    <t>POLE TOULON DIVERS BATIMENTS</t>
  </si>
  <si>
    <t>POLE TOULON HEBERGEMENT</t>
  </si>
  <si>
    <t>LASEM</t>
  </si>
  <si>
    <t>BAPM</t>
  </si>
  <si>
    <t>SMPT</t>
  </si>
  <si>
    <t>BCRM</t>
  </si>
  <si>
    <t>OCI</t>
  </si>
  <si>
    <t>CEPA/10S</t>
  </si>
  <si>
    <t>CECMED</t>
  </si>
  <si>
    <t>FOSIT</t>
  </si>
  <si>
    <t>14EME AMP ET CTAS</t>
  </si>
  <si>
    <t>SYNDICATS</t>
  </si>
  <si>
    <t>SHD</t>
  </si>
  <si>
    <t>DEFENSE MOBILITE</t>
  </si>
  <si>
    <t>ALFAN</t>
  </si>
  <si>
    <t>ALAVIA</t>
  </si>
  <si>
    <t>CFPES</t>
  </si>
  <si>
    <t>BFM DETROYAT</t>
  </si>
  <si>
    <t>CMG TOULON</t>
  </si>
  <si>
    <t>GSC JEAN-LOUIS GIRARDIN DE VAUVRE (BEAUPRE)</t>
  </si>
  <si>
    <t>519EME RT</t>
  </si>
  <si>
    <t>Base navale de Toulon</t>
  </si>
  <si>
    <t>Hébergement BVO (BLAISE PASCAL)</t>
  </si>
  <si>
    <t>Hébergement ESNA (CURIE, JOULE, MARIOTTE)</t>
  </si>
  <si>
    <t>Hébergement Ilot Castigneau (GRACIEUSE, FEE)</t>
  </si>
  <si>
    <t>Lot 1 : SITES A L'INTERIEUR DE LA BASE NAVALE DE TOULON</t>
  </si>
  <si>
    <t>SID MEDITERRANEE</t>
  </si>
  <si>
    <t>GTR FPS TOULON</t>
  </si>
  <si>
    <t>LA NAIADE</t>
  </si>
  <si>
    <t>POLE TOULON DEPARTEMENT RHL</t>
  </si>
  <si>
    <t>ANNEXE A1_CCTP_DAF_2025_000944</t>
  </si>
  <si>
    <t>Récapitulatif des Surfaces du LOT 1_POSTES 1, 2 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</si>
</sst>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3" fontId="1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abSelected="1" workbookViewId="0">
      <selection activeCell="D12" sqref="D12"/>
    </sheetView>
  </sheetViews>
  <sheetFormatPr baseColWidth="10" defaultRowHeight="15" x14ac:dyDescent="0.25"/>
  <cols>
    <col min="1" max="1" width="13.42578125" style="39" customWidth="1"/>
    <col min="2" max="2" width="34.42578125" style="39" customWidth="1"/>
    <col min="3" max="3" width="13.42578125" style="39" bestFit="1" customWidth="1"/>
    <col min="4" max="4" width="10.7109375" style="39" bestFit="1" customWidth="1"/>
    <col min="5" max="5" width="13" style="39" bestFit="1" customWidth="1"/>
    <col min="6" max="6" width="19" style="39" customWidth="1"/>
    <col min="7" max="7" width="16.5703125" style="39" bestFit="1" customWidth="1"/>
    <col min="8" max="8" width="19" style="39" bestFit="1" customWidth="1"/>
  </cols>
  <sheetData>
    <row r="1" spans="1:8" x14ac:dyDescent="0.25">
      <c r="A1" s="40" t="s">
        <v>68</v>
      </c>
      <c r="B1" s="40"/>
      <c r="C1" s="40"/>
      <c r="D1" s="40"/>
      <c r="E1" s="40"/>
      <c r="F1" s="40"/>
      <c r="G1" s="40"/>
      <c r="H1" s="40"/>
    </row>
    <row r="2" spans="1:8" x14ac:dyDescent="0.25">
      <c r="A2" s="41" t="s">
        <v>69</v>
      </c>
      <c r="B2" s="41"/>
      <c r="C2" s="41"/>
      <c r="D2" s="41"/>
      <c r="E2" s="41"/>
      <c r="F2" s="41"/>
      <c r="G2" s="41"/>
      <c r="H2" s="41"/>
    </row>
    <row r="3" spans="1:8" ht="48" x14ac:dyDescent="0.25">
      <c r="A3" s="1" t="s">
        <v>17</v>
      </c>
      <c r="B3" s="1" t="s">
        <v>63</v>
      </c>
      <c r="C3" s="8" t="s">
        <v>2</v>
      </c>
      <c r="D3" s="8" t="s">
        <v>3</v>
      </c>
      <c r="E3" s="9" t="s">
        <v>4</v>
      </c>
      <c r="F3" s="10" t="s">
        <v>11</v>
      </c>
      <c r="G3" s="8" t="s">
        <v>15</v>
      </c>
      <c r="H3" s="8" t="s">
        <v>18</v>
      </c>
    </row>
    <row r="4" spans="1:8" x14ac:dyDescent="0.25">
      <c r="A4" s="43" t="s">
        <v>14</v>
      </c>
      <c r="B4" s="44"/>
      <c r="C4" s="44"/>
      <c r="D4" s="44"/>
      <c r="E4" s="44"/>
      <c r="F4" s="49"/>
      <c r="G4" s="49"/>
      <c r="H4" s="38"/>
    </row>
    <row r="5" spans="1:8" x14ac:dyDescent="0.25">
      <c r="A5" s="13">
        <v>1</v>
      </c>
      <c r="B5" s="2" t="s">
        <v>19</v>
      </c>
      <c r="C5" s="11">
        <f>SUM(D5+E5)</f>
        <v>890.08</v>
      </c>
      <c r="D5" s="11">
        <v>890.08</v>
      </c>
      <c r="E5" s="11">
        <v>0</v>
      </c>
      <c r="F5" s="12">
        <v>110.08</v>
      </c>
      <c r="G5" s="18">
        <v>21</v>
      </c>
      <c r="H5" s="3" t="s">
        <v>59</v>
      </c>
    </row>
    <row r="6" spans="1:8" x14ac:dyDescent="0.25">
      <c r="A6" s="13">
        <v>2</v>
      </c>
      <c r="B6" s="2" t="s">
        <v>22</v>
      </c>
      <c r="C6" s="11">
        <f t="shared" ref="C6:C49" si="0">SUM(D6+E6)</f>
        <v>483</v>
      </c>
      <c r="D6" s="11">
        <v>483</v>
      </c>
      <c r="E6" s="11">
        <v>0</v>
      </c>
      <c r="F6" s="12">
        <v>160</v>
      </c>
      <c r="G6" s="25">
        <v>5</v>
      </c>
      <c r="H6" s="3" t="s">
        <v>59</v>
      </c>
    </row>
    <row r="7" spans="1:8" ht="36" x14ac:dyDescent="0.25">
      <c r="A7" s="13">
        <v>3</v>
      </c>
      <c r="B7" s="2" t="s">
        <v>10</v>
      </c>
      <c r="C7" s="11">
        <f t="shared" si="0"/>
        <v>2039</v>
      </c>
      <c r="D7" s="11">
        <v>2039</v>
      </c>
      <c r="E7" s="11">
        <v>0</v>
      </c>
      <c r="F7" s="12">
        <v>0</v>
      </c>
      <c r="G7" s="25">
        <v>101</v>
      </c>
      <c r="H7" s="3" t="s">
        <v>59</v>
      </c>
    </row>
    <row r="8" spans="1:8" ht="24" x14ac:dyDescent="0.25">
      <c r="A8" s="13">
        <v>4</v>
      </c>
      <c r="B8" s="2" t="s">
        <v>9</v>
      </c>
      <c r="C8" s="11">
        <f t="shared" si="0"/>
        <v>1144</v>
      </c>
      <c r="D8" s="11">
        <v>1144</v>
      </c>
      <c r="E8" s="11">
        <v>0</v>
      </c>
      <c r="F8" s="12">
        <v>0</v>
      </c>
      <c r="G8" s="25">
        <v>80</v>
      </c>
      <c r="H8" s="3" t="s">
        <v>59</v>
      </c>
    </row>
    <row r="9" spans="1:8" x14ac:dyDescent="0.25">
      <c r="A9" s="13">
        <v>5</v>
      </c>
      <c r="B9" s="3" t="s">
        <v>23</v>
      </c>
      <c r="C9" s="11">
        <f t="shared" si="0"/>
        <v>19542.8</v>
      </c>
      <c r="D9" s="11">
        <v>19433.8</v>
      </c>
      <c r="E9" s="11">
        <v>109</v>
      </c>
      <c r="F9" s="12">
        <v>0</v>
      </c>
      <c r="G9" s="25">
        <v>775</v>
      </c>
      <c r="H9" s="3" t="s">
        <v>59</v>
      </c>
    </row>
    <row r="10" spans="1:8" x14ac:dyDescent="0.25">
      <c r="A10" s="13">
        <v>6</v>
      </c>
      <c r="B10" s="3" t="s">
        <v>24</v>
      </c>
      <c r="C10" s="11">
        <f t="shared" si="0"/>
        <v>50</v>
      </c>
      <c r="D10" s="11">
        <v>50</v>
      </c>
      <c r="E10" s="11">
        <v>0</v>
      </c>
      <c r="F10" s="12">
        <v>0</v>
      </c>
      <c r="G10" s="26">
        <v>0</v>
      </c>
      <c r="H10" s="3" t="s">
        <v>59</v>
      </c>
    </row>
    <row r="11" spans="1:8" x14ac:dyDescent="0.25">
      <c r="A11" s="13">
        <v>7</v>
      </c>
      <c r="B11" s="3" t="s">
        <v>25</v>
      </c>
      <c r="C11" s="11">
        <f t="shared" si="0"/>
        <v>10798.86</v>
      </c>
      <c r="D11" s="11">
        <v>10798.86</v>
      </c>
      <c r="E11" s="11">
        <v>0</v>
      </c>
      <c r="F11" s="12">
        <v>1358</v>
      </c>
      <c r="G11" s="18">
        <v>550</v>
      </c>
      <c r="H11" s="3" t="s">
        <v>59</v>
      </c>
    </row>
    <row r="12" spans="1:8" ht="24" x14ac:dyDescent="0.25">
      <c r="A12" s="13">
        <v>8</v>
      </c>
      <c r="B12" s="3" t="s">
        <v>26</v>
      </c>
      <c r="C12" s="11">
        <f t="shared" si="0"/>
        <v>6992</v>
      </c>
      <c r="D12" s="11">
        <v>6992</v>
      </c>
      <c r="E12" s="11">
        <v>0</v>
      </c>
      <c r="F12" s="12">
        <v>345</v>
      </c>
      <c r="G12" s="18">
        <v>280</v>
      </c>
      <c r="H12" s="3" t="s">
        <v>59</v>
      </c>
    </row>
    <row r="13" spans="1:8" x14ac:dyDescent="0.25">
      <c r="A13" s="13">
        <v>9</v>
      </c>
      <c r="B13" s="4" t="s">
        <v>20</v>
      </c>
      <c r="C13" s="11">
        <f t="shared" si="0"/>
        <v>3606</v>
      </c>
      <c r="D13" s="11">
        <v>3606</v>
      </c>
      <c r="E13" s="11">
        <v>0</v>
      </c>
      <c r="F13" s="12">
        <v>916</v>
      </c>
      <c r="G13" s="18">
        <v>60</v>
      </c>
      <c r="H13" s="3" t="s">
        <v>59</v>
      </c>
    </row>
    <row r="14" spans="1:8" x14ac:dyDescent="0.25">
      <c r="A14" s="13">
        <v>10</v>
      </c>
      <c r="B14" s="3" t="s">
        <v>27</v>
      </c>
      <c r="C14" s="11">
        <f t="shared" si="0"/>
        <v>2692.0099999999998</v>
      </c>
      <c r="D14" s="11">
        <v>2653.49</v>
      </c>
      <c r="E14" s="11">
        <v>38.520000000000003</v>
      </c>
      <c r="F14" s="12">
        <v>171</v>
      </c>
      <c r="G14" s="18">
        <v>90</v>
      </c>
      <c r="H14" s="3" t="s">
        <v>59</v>
      </c>
    </row>
    <row r="15" spans="1:8" x14ac:dyDescent="0.25">
      <c r="A15" s="13">
        <v>11</v>
      </c>
      <c r="B15" s="3" t="s">
        <v>64</v>
      </c>
      <c r="C15" s="11">
        <f t="shared" si="0"/>
        <v>12842.9</v>
      </c>
      <c r="D15" s="11">
        <v>12842.9</v>
      </c>
      <c r="E15" s="11">
        <v>0</v>
      </c>
      <c r="F15" s="12">
        <v>0</v>
      </c>
      <c r="G15" s="18">
        <v>90</v>
      </c>
      <c r="H15" s="3" t="s">
        <v>59</v>
      </c>
    </row>
    <row r="16" spans="1:8" x14ac:dyDescent="0.25">
      <c r="A16" s="13">
        <v>12</v>
      </c>
      <c r="B16" s="3" t="s">
        <v>28</v>
      </c>
      <c r="C16" s="11">
        <f t="shared" si="0"/>
        <v>7512.4</v>
      </c>
      <c r="D16" s="11">
        <v>7512.4</v>
      </c>
      <c r="E16" s="11">
        <v>0</v>
      </c>
      <c r="F16" s="12">
        <v>5016</v>
      </c>
      <c r="G16" s="18">
        <v>80</v>
      </c>
      <c r="H16" s="3" t="s">
        <v>59</v>
      </c>
    </row>
    <row r="17" spans="1:8" x14ac:dyDescent="0.25">
      <c r="A17" s="13">
        <v>13</v>
      </c>
      <c r="B17" s="3" t="s">
        <v>29</v>
      </c>
      <c r="C17" s="11">
        <f t="shared" si="0"/>
        <v>4696.9799999999996</v>
      </c>
      <c r="D17" s="11">
        <v>4657.9799999999996</v>
      </c>
      <c r="E17" s="11">
        <v>39</v>
      </c>
      <c r="F17" s="12">
        <v>0</v>
      </c>
      <c r="G17" s="18">
        <v>64</v>
      </c>
      <c r="H17" s="3" t="s">
        <v>59</v>
      </c>
    </row>
    <row r="18" spans="1:8" x14ac:dyDescent="0.25">
      <c r="A18" s="13">
        <v>14</v>
      </c>
      <c r="B18" s="3" t="s">
        <v>30</v>
      </c>
      <c r="C18" s="11">
        <f t="shared" si="0"/>
        <v>9625</v>
      </c>
      <c r="D18" s="11">
        <v>9600</v>
      </c>
      <c r="E18" s="11">
        <v>25</v>
      </c>
      <c r="F18" s="12">
        <v>830</v>
      </c>
      <c r="G18" s="18">
        <v>802</v>
      </c>
      <c r="H18" s="3" t="s">
        <v>59</v>
      </c>
    </row>
    <row r="19" spans="1:8" x14ac:dyDescent="0.25">
      <c r="A19" s="13">
        <v>15</v>
      </c>
      <c r="B19" s="3" t="s">
        <v>31</v>
      </c>
      <c r="C19" s="11">
        <f t="shared" si="0"/>
        <v>1531</v>
      </c>
      <c r="D19" s="11">
        <v>1531</v>
      </c>
      <c r="E19" s="11">
        <v>0</v>
      </c>
      <c r="F19" s="12">
        <v>602</v>
      </c>
      <c r="G19" s="18">
        <v>75</v>
      </c>
      <c r="H19" s="3" t="s">
        <v>59</v>
      </c>
    </row>
    <row r="20" spans="1:8" x14ac:dyDescent="0.25">
      <c r="A20" s="13">
        <v>16</v>
      </c>
      <c r="B20" s="3" t="s">
        <v>32</v>
      </c>
      <c r="C20" s="11">
        <f t="shared" si="0"/>
        <v>643</v>
      </c>
      <c r="D20" s="11">
        <v>643</v>
      </c>
      <c r="E20" s="11">
        <v>0</v>
      </c>
      <c r="F20" s="12">
        <v>94</v>
      </c>
      <c r="G20" s="18">
        <v>17</v>
      </c>
      <c r="H20" s="3" t="s">
        <v>59</v>
      </c>
    </row>
    <row r="21" spans="1:8" x14ac:dyDescent="0.25">
      <c r="A21" s="13">
        <v>17</v>
      </c>
      <c r="B21" s="3" t="s">
        <v>33</v>
      </c>
      <c r="C21" s="11">
        <f t="shared" si="0"/>
        <v>597</v>
      </c>
      <c r="D21" s="11">
        <v>557</v>
      </c>
      <c r="E21" s="11">
        <v>40</v>
      </c>
      <c r="F21" s="12">
        <v>0</v>
      </c>
      <c r="G21" s="18">
        <v>80</v>
      </c>
      <c r="H21" s="3" t="s">
        <v>59</v>
      </c>
    </row>
    <row r="22" spans="1:8" x14ac:dyDescent="0.25">
      <c r="A22" s="13">
        <v>18</v>
      </c>
      <c r="B22" s="3" t="s">
        <v>34</v>
      </c>
      <c r="C22" s="11">
        <f t="shared" si="0"/>
        <v>679</v>
      </c>
      <c r="D22" s="11">
        <v>679</v>
      </c>
      <c r="E22" s="11">
        <v>0</v>
      </c>
      <c r="F22" s="12">
        <v>137</v>
      </c>
      <c r="G22" s="18">
        <v>41</v>
      </c>
      <c r="H22" s="3" t="s">
        <v>59</v>
      </c>
    </row>
    <row r="23" spans="1:8" x14ac:dyDescent="0.25">
      <c r="A23" s="13">
        <v>19</v>
      </c>
      <c r="B23" s="3" t="s">
        <v>35</v>
      </c>
      <c r="C23" s="11">
        <f t="shared" si="0"/>
        <v>4078.7</v>
      </c>
      <c r="D23" s="11">
        <v>4073.7</v>
      </c>
      <c r="E23" s="11">
        <v>5</v>
      </c>
      <c r="F23" s="12">
        <v>499</v>
      </c>
      <c r="G23" s="18">
        <v>80</v>
      </c>
      <c r="H23" s="3" t="s">
        <v>59</v>
      </c>
    </row>
    <row r="24" spans="1:8" x14ac:dyDescent="0.25">
      <c r="A24" s="13">
        <v>20</v>
      </c>
      <c r="B24" s="3" t="s">
        <v>36</v>
      </c>
      <c r="C24" s="11">
        <f t="shared" si="0"/>
        <v>5296.7</v>
      </c>
      <c r="D24" s="11">
        <v>5287.7</v>
      </c>
      <c r="E24" s="11">
        <v>9</v>
      </c>
      <c r="F24" s="12">
        <v>1144</v>
      </c>
      <c r="G24" s="18">
        <v>200</v>
      </c>
      <c r="H24" s="3" t="s">
        <v>59</v>
      </c>
    </row>
    <row r="25" spans="1:8" x14ac:dyDescent="0.25">
      <c r="A25" s="13">
        <v>21</v>
      </c>
      <c r="B25" s="3" t="s">
        <v>37</v>
      </c>
      <c r="C25" s="11">
        <f t="shared" si="0"/>
        <v>722</v>
      </c>
      <c r="D25" s="11">
        <v>722</v>
      </c>
      <c r="E25" s="11">
        <v>0</v>
      </c>
      <c r="F25" s="12">
        <v>0</v>
      </c>
      <c r="G25" s="18">
        <v>50</v>
      </c>
      <c r="H25" s="3" t="s">
        <v>59</v>
      </c>
    </row>
    <row r="26" spans="1:8" x14ac:dyDescent="0.25">
      <c r="A26" s="13">
        <v>22</v>
      </c>
      <c r="B26" s="3" t="s">
        <v>38</v>
      </c>
      <c r="C26" s="11">
        <f t="shared" si="0"/>
        <v>4483</v>
      </c>
      <c r="D26" s="11">
        <v>4483</v>
      </c>
      <c r="E26" s="11">
        <v>0</v>
      </c>
      <c r="F26" s="12">
        <v>443</v>
      </c>
      <c r="G26" s="18">
        <v>160</v>
      </c>
      <c r="H26" s="3" t="s">
        <v>59</v>
      </c>
    </row>
    <row r="27" spans="1:8" x14ac:dyDescent="0.25">
      <c r="A27" s="13">
        <v>23</v>
      </c>
      <c r="B27" s="5" t="s">
        <v>67</v>
      </c>
      <c r="C27" s="11">
        <f t="shared" si="0"/>
        <v>993</v>
      </c>
      <c r="D27" s="11">
        <v>993</v>
      </c>
      <c r="E27" s="11">
        <v>0</v>
      </c>
      <c r="F27" s="12">
        <v>227</v>
      </c>
      <c r="G27" s="18">
        <v>50</v>
      </c>
      <c r="H27" s="3" t="s">
        <v>59</v>
      </c>
    </row>
    <row r="28" spans="1:8" x14ac:dyDescent="0.25">
      <c r="A28" s="13">
        <v>24</v>
      </c>
      <c r="B28" s="3" t="s">
        <v>39</v>
      </c>
      <c r="C28" s="11">
        <f t="shared" si="0"/>
        <v>5009.8</v>
      </c>
      <c r="D28" s="11">
        <v>4498.2</v>
      </c>
      <c r="E28" s="11">
        <v>511.6</v>
      </c>
      <c r="F28" s="12">
        <v>0</v>
      </c>
      <c r="G28" s="18">
        <v>1025</v>
      </c>
      <c r="H28" s="3" t="s">
        <v>59</v>
      </c>
    </row>
    <row r="29" spans="1:8" x14ac:dyDescent="0.25">
      <c r="A29" s="13">
        <v>25</v>
      </c>
      <c r="B29" s="3" t="s">
        <v>66</v>
      </c>
      <c r="C29" s="11">
        <f t="shared" si="0"/>
        <v>1737</v>
      </c>
      <c r="D29" s="13">
        <v>1737</v>
      </c>
      <c r="E29" s="13">
        <v>0</v>
      </c>
      <c r="F29" s="12">
        <v>0</v>
      </c>
      <c r="G29" s="18">
        <v>1395</v>
      </c>
      <c r="H29" s="3" t="s">
        <v>59</v>
      </c>
    </row>
    <row r="30" spans="1:8" x14ac:dyDescent="0.25">
      <c r="A30" s="13">
        <v>26</v>
      </c>
      <c r="B30" s="3" t="s">
        <v>40</v>
      </c>
      <c r="C30" s="11">
        <f t="shared" si="0"/>
        <v>2158</v>
      </c>
      <c r="D30" s="11">
        <v>2158</v>
      </c>
      <c r="E30" s="11">
        <v>0</v>
      </c>
      <c r="F30" s="12">
        <v>769</v>
      </c>
      <c r="G30" s="18">
        <v>90</v>
      </c>
      <c r="H30" s="3" t="s">
        <v>59</v>
      </c>
    </row>
    <row r="31" spans="1:8" x14ac:dyDescent="0.25">
      <c r="A31" s="13">
        <v>27</v>
      </c>
      <c r="B31" s="3" t="s">
        <v>41</v>
      </c>
      <c r="C31" s="11">
        <f t="shared" si="0"/>
        <v>1125</v>
      </c>
      <c r="D31" s="11">
        <v>1125</v>
      </c>
      <c r="E31" s="11">
        <v>0</v>
      </c>
      <c r="F31" s="12">
        <v>424</v>
      </c>
      <c r="G31" s="18">
        <v>68</v>
      </c>
      <c r="H31" s="3" t="s">
        <v>59</v>
      </c>
    </row>
    <row r="32" spans="1:8" x14ac:dyDescent="0.25">
      <c r="A32" s="13">
        <v>28</v>
      </c>
      <c r="B32" s="3" t="s">
        <v>42</v>
      </c>
      <c r="C32" s="11">
        <f t="shared" si="0"/>
        <v>2177.13</v>
      </c>
      <c r="D32" s="11">
        <v>2177.13</v>
      </c>
      <c r="E32" s="11">
        <v>0</v>
      </c>
      <c r="F32" s="12">
        <v>750</v>
      </c>
      <c r="G32" s="18">
        <v>225</v>
      </c>
      <c r="H32" s="3" t="s">
        <v>59</v>
      </c>
    </row>
    <row r="33" spans="1:8" x14ac:dyDescent="0.25">
      <c r="A33" s="13">
        <v>29</v>
      </c>
      <c r="B33" s="3" t="s">
        <v>43</v>
      </c>
      <c r="C33" s="11">
        <f t="shared" si="0"/>
        <v>476</v>
      </c>
      <c r="D33" s="11">
        <v>476</v>
      </c>
      <c r="E33" s="11">
        <v>0</v>
      </c>
      <c r="F33" s="12">
        <v>0</v>
      </c>
      <c r="G33" s="18">
        <v>21</v>
      </c>
      <c r="H33" s="3" t="s">
        <v>59</v>
      </c>
    </row>
    <row r="34" spans="1:8" x14ac:dyDescent="0.25">
      <c r="A34" s="13">
        <v>30</v>
      </c>
      <c r="B34" s="3" t="s">
        <v>44</v>
      </c>
      <c r="C34" s="11">
        <f t="shared" si="0"/>
        <v>334</v>
      </c>
      <c r="D34" s="11">
        <v>334</v>
      </c>
      <c r="E34" s="11">
        <v>0</v>
      </c>
      <c r="F34" s="12">
        <v>60</v>
      </c>
      <c r="G34" s="18">
        <v>17</v>
      </c>
      <c r="H34" s="3" t="s">
        <v>59</v>
      </c>
    </row>
    <row r="35" spans="1:8" x14ac:dyDescent="0.25">
      <c r="A35" s="13">
        <v>31</v>
      </c>
      <c r="B35" s="3" t="s">
        <v>45</v>
      </c>
      <c r="C35" s="11">
        <f t="shared" si="0"/>
        <v>106</v>
      </c>
      <c r="D35" s="11">
        <v>106</v>
      </c>
      <c r="E35" s="11">
        <v>0</v>
      </c>
      <c r="F35" s="12">
        <v>32</v>
      </c>
      <c r="G35" s="18">
        <v>5</v>
      </c>
      <c r="H35" s="3" t="s">
        <v>59</v>
      </c>
    </row>
    <row r="36" spans="1:8" x14ac:dyDescent="0.25">
      <c r="A36" s="13">
        <v>32</v>
      </c>
      <c r="B36" s="3" t="s">
        <v>46</v>
      </c>
      <c r="C36" s="11">
        <f t="shared" si="0"/>
        <v>6872</v>
      </c>
      <c r="D36" s="11">
        <v>6722</v>
      </c>
      <c r="E36" s="11">
        <v>150</v>
      </c>
      <c r="F36" s="12">
        <v>0</v>
      </c>
      <c r="G36" s="18">
        <v>482</v>
      </c>
      <c r="H36" s="3" t="s">
        <v>59</v>
      </c>
    </row>
    <row r="37" spans="1:8" x14ac:dyDescent="0.25">
      <c r="A37" s="13">
        <v>33</v>
      </c>
      <c r="B37" s="3" t="s">
        <v>47</v>
      </c>
      <c r="C37" s="11">
        <f t="shared" si="0"/>
        <v>1190</v>
      </c>
      <c r="D37" s="11">
        <v>1175</v>
      </c>
      <c r="E37" s="11">
        <v>15</v>
      </c>
      <c r="F37" s="12">
        <v>150</v>
      </c>
      <c r="G37" s="18">
        <v>47</v>
      </c>
      <c r="H37" s="3" t="s">
        <v>59</v>
      </c>
    </row>
    <row r="38" spans="1:8" x14ac:dyDescent="0.25">
      <c r="A38" s="13">
        <v>34</v>
      </c>
      <c r="B38" s="3" t="s">
        <v>48</v>
      </c>
      <c r="C38" s="11">
        <f t="shared" si="0"/>
        <v>2478.5100000000002</v>
      </c>
      <c r="D38" s="11">
        <v>2478.5100000000002</v>
      </c>
      <c r="E38" s="11">
        <v>0</v>
      </c>
      <c r="F38" s="12">
        <v>420</v>
      </c>
      <c r="G38" s="25">
        <v>425</v>
      </c>
      <c r="H38" s="3" t="s">
        <v>59</v>
      </c>
    </row>
    <row r="39" spans="1:8" x14ac:dyDescent="0.25">
      <c r="A39" s="13">
        <v>35</v>
      </c>
      <c r="B39" s="3" t="s">
        <v>49</v>
      </c>
      <c r="C39" s="11">
        <f t="shared" si="0"/>
        <v>1055.7</v>
      </c>
      <c r="D39" s="11">
        <v>1055.7</v>
      </c>
      <c r="E39" s="11">
        <v>0</v>
      </c>
      <c r="F39" s="12">
        <v>0</v>
      </c>
      <c r="G39" s="18">
        <v>70</v>
      </c>
      <c r="H39" s="3" t="s">
        <v>59</v>
      </c>
    </row>
    <row r="40" spans="1:8" x14ac:dyDescent="0.25">
      <c r="A40" s="13">
        <v>36</v>
      </c>
      <c r="B40" s="3" t="s">
        <v>50</v>
      </c>
      <c r="C40" s="11">
        <f t="shared" si="0"/>
        <v>11476</v>
      </c>
      <c r="D40" s="11">
        <v>11452</v>
      </c>
      <c r="E40" s="11">
        <v>24</v>
      </c>
      <c r="F40" s="12">
        <v>1530</v>
      </c>
      <c r="G40" s="18">
        <v>17</v>
      </c>
      <c r="H40" s="3" t="s">
        <v>59</v>
      </c>
    </row>
    <row r="41" spans="1:8" x14ac:dyDescent="0.25">
      <c r="A41" s="13">
        <v>37</v>
      </c>
      <c r="B41" s="3" t="s">
        <v>51</v>
      </c>
      <c r="C41" s="11">
        <f t="shared" si="0"/>
        <v>797</v>
      </c>
      <c r="D41" s="11">
        <v>767</v>
      </c>
      <c r="E41" s="11">
        <v>30</v>
      </c>
      <c r="F41" s="12">
        <v>1200</v>
      </c>
      <c r="G41" s="18">
        <v>28</v>
      </c>
      <c r="H41" s="3" t="s">
        <v>59</v>
      </c>
    </row>
    <row r="42" spans="1:8" x14ac:dyDescent="0.25">
      <c r="A42" s="13">
        <v>38</v>
      </c>
      <c r="B42" s="3" t="s">
        <v>52</v>
      </c>
      <c r="C42" s="11">
        <f t="shared" si="0"/>
        <v>13946.35</v>
      </c>
      <c r="D42" s="11">
        <v>13886.35</v>
      </c>
      <c r="E42" s="11">
        <v>60</v>
      </c>
      <c r="F42" s="12">
        <v>2074</v>
      </c>
      <c r="G42" s="18">
        <v>880</v>
      </c>
      <c r="H42" s="3" t="s">
        <v>59</v>
      </c>
    </row>
    <row r="43" spans="1:8" x14ac:dyDescent="0.25">
      <c r="A43" s="13">
        <v>39</v>
      </c>
      <c r="B43" s="3" t="s">
        <v>53</v>
      </c>
      <c r="C43" s="11">
        <f t="shared" si="0"/>
        <v>1668</v>
      </c>
      <c r="D43" s="11">
        <v>1662</v>
      </c>
      <c r="E43" s="11">
        <v>6</v>
      </c>
      <c r="F43" s="12">
        <v>629</v>
      </c>
      <c r="G43" s="18">
        <v>110</v>
      </c>
      <c r="H43" s="3" t="s">
        <v>59</v>
      </c>
    </row>
    <row r="44" spans="1:8" x14ac:dyDescent="0.25">
      <c r="A44" s="13">
        <v>40</v>
      </c>
      <c r="B44" s="3" t="s">
        <v>54</v>
      </c>
      <c r="C44" s="11">
        <f t="shared" si="0"/>
        <v>1081</v>
      </c>
      <c r="D44" s="11">
        <v>1081</v>
      </c>
      <c r="E44" s="11">
        <v>0</v>
      </c>
      <c r="F44" s="12">
        <v>308</v>
      </c>
      <c r="G44" s="25">
        <v>170</v>
      </c>
      <c r="H44" s="3" t="s">
        <v>59</v>
      </c>
    </row>
    <row r="45" spans="1:8" x14ac:dyDescent="0.25">
      <c r="A45" s="13">
        <v>41</v>
      </c>
      <c r="B45" s="3" t="s">
        <v>55</v>
      </c>
      <c r="C45" s="11">
        <f t="shared" si="0"/>
        <v>2159.3000000000002</v>
      </c>
      <c r="D45" s="11">
        <v>2049.8000000000002</v>
      </c>
      <c r="E45" s="11">
        <v>109.5</v>
      </c>
      <c r="F45" s="12">
        <v>0</v>
      </c>
      <c r="G45" s="18">
        <v>405</v>
      </c>
      <c r="H45" s="3" t="s">
        <v>59</v>
      </c>
    </row>
    <row r="46" spans="1:8" x14ac:dyDescent="0.25">
      <c r="A46" s="13">
        <v>42</v>
      </c>
      <c r="B46" s="3" t="s">
        <v>65</v>
      </c>
      <c r="C46" s="11">
        <f t="shared" si="0"/>
        <v>6130</v>
      </c>
      <c r="D46" s="14">
        <v>6130</v>
      </c>
      <c r="E46" s="11">
        <v>0</v>
      </c>
      <c r="F46" s="12">
        <v>847</v>
      </c>
      <c r="G46" s="18">
        <v>446</v>
      </c>
      <c r="H46" s="3" t="s">
        <v>59</v>
      </c>
    </row>
    <row r="47" spans="1:8" x14ac:dyDescent="0.25">
      <c r="A47" s="13">
        <v>43</v>
      </c>
      <c r="B47" s="3" t="s">
        <v>56</v>
      </c>
      <c r="C47" s="11">
        <f t="shared" si="0"/>
        <v>159</v>
      </c>
      <c r="D47" s="14">
        <v>159</v>
      </c>
      <c r="E47" s="29">
        <v>0</v>
      </c>
      <c r="F47" s="12">
        <v>0</v>
      </c>
      <c r="G47" s="18">
        <v>100</v>
      </c>
      <c r="H47" s="3" t="s">
        <v>59</v>
      </c>
    </row>
    <row r="48" spans="1:8" ht="24" x14ac:dyDescent="0.25">
      <c r="A48" s="13">
        <v>44</v>
      </c>
      <c r="B48" s="3" t="s">
        <v>57</v>
      </c>
      <c r="C48" s="11">
        <f t="shared" si="0"/>
        <v>1557.9</v>
      </c>
      <c r="D48" s="14">
        <v>1557.9</v>
      </c>
      <c r="E48" s="29">
        <v>0</v>
      </c>
      <c r="F48" s="12">
        <v>0</v>
      </c>
      <c r="G48" s="18">
        <v>60</v>
      </c>
      <c r="H48" s="3" t="s">
        <v>59</v>
      </c>
    </row>
    <row r="49" spans="1:8" x14ac:dyDescent="0.25">
      <c r="A49" s="13">
        <v>45</v>
      </c>
      <c r="B49" s="3" t="s">
        <v>58</v>
      </c>
      <c r="C49" s="11">
        <f t="shared" si="0"/>
        <v>1237</v>
      </c>
      <c r="D49" s="14">
        <v>1237</v>
      </c>
      <c r="E49" s="29">
        <v>0</v>
      </c>
      <c r="F49" s="12">
        <v>0</v>
      </c>
      <c r="G49" s="18">
        <v>40</v>
      </c>
      <c r="H49" s="3" t="s">
        <v>59</v>
      </c>
    </row>
    <row r="50" spans="1:8" x14ac:dyDescent="0.25">
      <c r="A50" s="42" t="s">
        <v>5</v>
      </c>
      <c r="B50" s="42"/>
      <c r="C50" s="15">
        <f>SUM(C5:C49)</f>
        <v>166869.12</v>
      </c>
      <c r="D50" s="15">
        <f>SUM(D5:D49)</f>
        <v>165697.49999999997</v>
      </c>
      <c r="E50" s="15">
        <f>SUM(E5:E49)</f>
        <v>1171.6199999999999</v>
      </c>
      <c r="F50" s="15">
        <f>SUM(F5:F49)</f>
        <v>21245.08</v>
      </c>
      <c r="G50" s="15">
        <f>SUM(G5:G49)</f>
        <v>9877</v>
      </c>
      <c r="H50" s="19"/>
    </row>
    <row r="51" spans="1:8" x14ac:dyDescent="0.25">
      <c r="A51" s="13"/>
      <c r="B51" s="43" t="s">
        <v>13</v>
      </c>
      <c r="C51" s="44"/>
      <c r="D51" s="44"/>
      <c r="E51" s="44"/>
      <c r="F51" s="44"/>
      <c r="G51" s="44"/>
      <c r="H51" s="17"/>
    </row>
    <row r="52" spans="1:8" x14ac:dyDescent="0.25">
      <c r="A52" s="45" t="s">
        <v>0</v>
      </c>
      <c r="B52" s="46"/>
      <c r="C52" s="46"/>
      <c r="D52" s="46"/>
      <c r="E52" s="46"/>
      <c r="F52" s="46"/>
      <c r="G52" s="46"/>
      <c r="H52" s="3"/>
    </row>
    <row r="53" spans="1:8" x14ac:dyDescent="0.25">
      <c r="A53" s="48">
        <v>46</v>
      </c>
      <c r="B53" s="3" t="s">
        <v>60</v>
      </c>
      <c r="C53" s="30">
        <f>D53+E53</f>
        <v>957</v>
      </c>
      <c r="D53" s="30">
        <v>595</v>
      </c>
      <c r="E53" s="30">
        <v>362</v>
      </c>
      <c r="F53" s="32">
        <v>0</v>
      </c>
      <c r="G53" s="31">
        <v>60</v>
      </c>
      <c r="H53" s="3" t="s">
        <v>59</v>
      </c>
    </row>
    <row r="54" spans="1:8" ht="24" x14ac:dyDescent="0.25">
      <c r="A54" s="48"/>
      <c r="B54" s="3" t="s">
        <v>61</v>
      </c>
      <c r="C54" s="30">
        <f>D54+E54</f>
        <v>900</v>
      </c>
      <c r="D54" s="30">
        <v>752</v>
      </c>
      <c r="E54" s="30">
        <v>148</v>
      </c>
      <c r="F54" s="33">
        <v>0</v>
      </c>
      <c r="G54" s="31">
        <v>253</v>
      </c>
      <c r="H54" s="3" t="s">
        <v>59</v>
      </c>
    </row>
    <row r="55" spans="1:8" ht="24" x14ac:dyDescent="0.25">
      <c r="A55" s="48"/>
      <c r="B55" s="3" t="s">
        <v>62</v>
      </c>
      <c r="C55" s="30">
        <f>D55+E55</f>
        <v>640</v>
      </c>
      <c r="D55" s="30">
        <v>542</v>
      </c>
      <c r="E55" s="30">
        <v>98</v>
      </c>
      <c r="F55" s="33">
        <v>0</v>
      </c>
      <c r="G55" s="31">
        <v>171</v>
      </c>
      <c r="H55" s="3" t="s">
        <v>59</v>
      </c>
    </row>
    <row r="56" spans="1:8" x14ac:dyDescent="0.25">
      <c r="A56" s="42" t="s">
        <v>6</v>
      </c>
      <c r="B56" s="42"/>
      <c r="C56" s="19">
        <f>SUM(C53:C55)</f>
        <v>2497</v>
      </c>
      <c r="D56" s="19">
        <f>SUM(D53:D55)</f>
        <v>1889</v>
      </c>
      <c r="E56" s="19">
        <f>SUM(E53:E55)</f>
        <v>608</v>
      </c>
      <c r="F56" s="19">
        <f>SUM(F53:F55)</f>
        <v>0</v>
      </c>
      <c r="G56" s="19">
        <f>SUM(G53:G55)</f>
        <v>484</v>
      </c>
      <c r="H56" s="19"/>
    </row>
    <row r="57" spans="1:8" x14ac:dyDescent="0.25">
      <c r="A57" s="13" t="s">
        <v>16</v>
      </c>
      <c r="B57" s="43" t="s">
        <v>12</v>
      </c>
      <c r="C57" s="44"/>
      <c r="D57" s="44"/>
      <c r="E57" s="44"/>
      <c r="F57" s="44"/>
      <c r="G57" s="44"/>
      <c r="H57" s="17"/>
    </row>
    <row r="58" spans="1:8" x14ac:dyDescent="0.25">
      <c r="A58" s="45" t="s">
        <v>1</v>
      </c>
      <c r="B58" s="46"/>
      <c r="C58" s="46"/>
      <c r="D58" s="46"/>
      <c r="E58" s="46"/>
      <c r="F58" s="46"/>
      <c r="G58" s="46"/>
      <c r="H58" s="3"/>
    </row>
    <row r="59" spans="1:8" x14ac:dyDescent="0.25">
      <c r="A59" s="13">
        <v>47</v>
      </c>
      <c r="B59" s="3" t="s">
        <v>21</v>
      </c>
      <c r="C59" s="34">
        <f>D59+E59</f>
        <v>274</v>
      </c>
      <c r="D59" s="30">
        <v>136</v>
      </c>
      <c r="E59" s="30">
        <v>138</v>
      </c>
      <c r="F59" s="35">
        <v>138</v>
      </c>
      <c r="G59" s="31">
        <v>10</v>
      </c>
      <c r="H59" s="3" t="s">
        <v>59</v>
      </c>
    </row>
    <row r="60" spans="1:8" x14ac:dyDescent="0.25">
      <c r="A60" s="42" t="s">
        <v>7</v>
      </c>
      <c r="B60" s="42"/>
      <c r="C60" s="36">
        <f>SUM(C59:C59)</f>
        <v>274</v>
      </c>
      <c r="D60" s="36">
        <f>SUM(D59)</f>
        <v>136</v>
      </c>
      <c r="E60" s="36">
        <f>SUM(E59)</f>
        <v>138</v>
      </c>
      <c r="F60" s="37">
        <f>E60</f>
        <v>138</v>
      </c>
      <c r="G60" s="16">
        <f>SUM(G59:G59)</f>
        <v>10</v>
      </c>
      <c r="H60" s="20"/>
    </row>
    <row r="61" spans="1:8" x14ac:dyDescent="0.25">
      <c r="A61" s="47" t="s">
        <v>8</v>
      </c>
      <c r="B61" s="47"/>
      <c r="C61" s="27">
        <f>SUM(C50+C56+C60)</f>
        <v>169640.12</v>
      </c>
      <c r="D61" s="27">
        <f>SUM(D50+D56+D60)</f>
        <v>167722.49999999997</v>
      </c>
      <c r="E61" s="27">
        <f>SUM(E50+E56+E60)</f>
        <v>1917.62</v>
      </c>
      <c r="F61" s="27">
        <f>SUM(F50+F56+F60)</f>
        <v>21383.08</v>
      </c>
      <c r="G61" s="27">
        <f>SUM(G50+G56+G60)</f>
        <v>10371</v>
      </c>
      <c r="H61" s="28"/>
    </row>
    <row r="62" spans="1:8" x14ac:dyDescent="0.25">
      <c r="A62" s="21"/>
      <c r="B62" s="6"/>
      <c r="C62" s="22"/>
      <c r="D62" s="22"/>
      <c r="E62" s="22"/>
      <c r="F62" s="23"/>
      <c r="G62" s="24"/>
      <c r="H62" s="7"/>
    </row>
  </sheetData>
  <autoFilter ref="A3:H3"/>
  <mergeCells count="12">
    <mergeCell ref="A60:B60"/>
    <mergeCell ref="A61:B61"/>
    <mergeCell ref="A53:A55"/>
    <mergeCell ref="A4:G4"/>
    <mergeCell ref="A50:B50"/>
    <mergeCell ref="B51:G51"/>
    <mergeCell ref="A52:G52"/>
    <mergeCell ref="A1:H1"/>
    <mergeCell ref="A2:H2"/>
    <mergeCell ref="A56:B56"/>
    <mergeCell ref="B57:G57"/>
    <mergeCell ref="A58:G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A1_LOT 1 POSTES 1_2_3 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GODARD Stephane TSEF 3</dc:creator>
  <cp:lastModifiedBy>DANGAIN Diane SA CN MINDEF</cp:lastModifiedBy>
  <cp:lastPrinted>2023-10-05T14:53:49Z</cp:lastPrinted>
  <dcterms:created xsi:type="dcterms:W3CDTF">2018-08-31T07:46:49Z</dcterms:created>
  <dcterms:modified xsi:type="dcterms:W3CDTF">2026-03-03T09:06:23Z</dcterms:modified>
</cp:coreProperties>
</file>